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PAVEMENT QTY" sheetId="1" r:id="rId1"/>
    <sheet name="PAINT QTY" sheetId="4" r:id="rId2"/>
    <sheet name="Sheet2" sheetId="2" r:id="rId3"/>
    <sheet name="Sheet3" sheetId="3" r:id="rId4"/>
  </sheets>
  <calcPr calcId="145621"/>
</workbook>
</file>

<file path=xl/calcChain.xml><?xml version="1.0" encoding="utf-8"?>
<calcChain xmlns="http://schemas.openxmlformats.org/spreadsheetml/2006/main">
  <c r="AB31" i="1" l="1"/>
  <c r="AA31" i="1"/>
  <c r="Z31" i="1"/>
  <c r="P31" i="1"/>
  <c r="N31" i="1"/>
  <c r="N16" i="1" l="1"/>
  <c r="AB29" i="1" l="1"/>
  <c r="AA29" i="1"/>
  <c r="Z29" i="1"/>
  <c r="P29" i="1"/>
  <c r="N29" i="1"/>
  <c r="V27" i="1" l="1"/>
  <c r="T27" i="1"/>
  <c r="R27" i="1"/>
  <c r="Q27" i="1"/>
  <c r="P27" i="1"/>
  <c r="M27" i="1"/>
  <c r="Z24" i="1" l="1"/>
  <c r="M26" i="1"/>
  <c r="I26" i="1"/>
  <c r="I25" i="1"/>
  <c r="M25" i="1" s="1"/>
  <c r="M24" i="1"/>
  <c r="I24" i="1"/>
  <c r="Z25" i="1" l="1"/>
  <c r="J25" i="4" l="1"/>
  <c r="H25" i="4"/>
  <c r="N19" i="1" l="1"/>
  <c r="G19" i="1"/>
  <c r="I19" i="1" s="1"/>
  <c r="M19" i="1" s="1"/>
  <c r="R19" i="1" s="1"/>
  <c r="G18" i="1"/>
  <c r="I18" i="1" s="1"/>
  <c r="G17" i="1"/>
  <c r="I17" i="1" s="1"/>
  <c r="M17" i="1" s="1"/>
  <c r="R17" i="1" s="1"/>
  <c r="Q17" i="1" l="1"/>
  <c r="Q19" i="1"/>
  <c r="AA18" i="1"/>
  <c r="M18" i="1"/>
  <c r="P17" i="1"/>
  <c r="V17" i="1"/>
  <c r="T17" i="1"/>
  <c r="V19" i="1"/>
  <c r="T19" i="1"/>
  <c r="P19" i="1"/>
  <c r="R18" i="1" l="1"/>
  <c r="Q18" i="1"/>
  <c r="P18" i="1"/>
  <c r="V18" i="1"/>
  <c r="T18" i="1"/>
  <c r="H15" i="4" l="1"/>
  <c r="J15" i="4" l="1"/>
  <c r="G16" i="1" l="1"/>
  <c r="I16" i="1" s="1"/>
  <c r="M16" i="1" s="1"/>
  <c r="O16" i="1" s="1"/>
  <c r="O29" i="1" s="1"/>
  <c r="O31" i="1" s="1"/>
  <c r="V16" i="1" l="1"/>
  <c r="V29" i="1" s="1"/>
  <c r="V31" i="1" s="1"/>
  <c r="Q16" i="1"/>
  <c r="Q29" i="1" s="1"/>
  <c r="T16" i="1"/>
  <c r="T29" i="1" s="1"/>
  <c r="T31" i="1" s="1"/>
  <c r="R16" i="1"/>
  <c r="R29" i="1" s="1"/>
  <c r="Q31" i="1" l="1"/>
</calcChain>
</file>

<file path=xl/sharedStrings.xml><?xml version="1.0" encoding="utf-8"?>
<sst xmlns="http://schemas.openxmlformats.org/spreadsheetml/2006/main" count="80" uniqueCount="46">
  <si>
    <t>PART</t>
  </si>
  <si>
    <t>COUNTY</t>
  </si>
  <si>
    <t>ROUTE</t>
  </si>
  <si>
    <t>FROM</t>
  </si>
  <si>
    <t>TO</t>
  </si>
  <si>
    <t>MILE</t>
  </si>
  <si>
    <t>FT.</t>
  </si>
  <si>
    <t>WIDTH OF PAVEMENT</t>
  </si>
  <si>
    <t>TYPICAL</t>
  </si>
  <si>
    <t>PAVEMENT AREA</t>
  </si>
  <si>
    <t>SQ. YD.</t>
  </si>
  <si>
    <t>WEARING COURSE REMOVED</t>
  </si>
  <si>
    <t>GAL.</t>
  </si>
  <si>
    <t>PROPOSED PAVEMENT TREATMENT</t>
  </si>
  <si>
    <t>IN.</t>
  </si>
  <si>
    <t>FEET                                                         (WITH DEDUCTIONS)</t>
  </si>
  <si>
    <t>3"</t>
  </si>
  <si>
    <t>CU. YD.</t>
  </si>
  <si>
    <t>FUNDING</t>
  </si>
  <si>
    <t>HAS</t>
  </si>
  <si>
    <t>C.R. 5</t>
  </si>
  <si>
    <t>EXTRA FOR PAVED PUBLIC ROADS</t>
  </si>
  <si>
    <t>EXTRA FOR PAVED DRIVES</t>
  </si>
  <si>
    <t>EXTRA FOR MAILBOX TURNOUTS</t>
  </si>
  <si>
    <t>ASPHALT</t>
  </si>
  <si>
    <t>PAVEMENT DATA</t>
  </si>
  <si>
    <t>TOTALS (CARRIED TO GENERAL SUMMARY)</t>
  </si>
  <si>
    <t>DEDUCTIONS FOR RAILROAD</t>
  </si>
  <si>
    <t>1"</t>
  </si>
  <si>
    <t>GAL/SY</t>
  </si>
  <si>
    <t>EDGE LINE, 6" (WHITE)</t>
  </si>
  <si>
    <t>CENTER LINE</t>
  </si>
  <si>
    <t>01/STR/PV</t>
  </si>
  <si>
    <t>TRAFFIC CONTROL SUBSUMMARY</t>
  </si>
  <si>
    <t>ASPHALT CONCRETE SURFACE COURSE TYPE 1, (448), DRIVEWAYS, AS PER PLAN</t>
  </si>
  <si>
    <t>EXTRA FOR GRAVEL DRIVES</t>
  </si>
  <si>
    <t>EXISTING PAVEMENT TYPE</t>
  </si>
  <si>
    <t>PAVEMENT PLANING, ASPHALT CONCRETE, AS PER PLAN</t>
  </si>
  <si>
    <t>ASPHALT CONCRETE SURFACE COURSE, TYPE 1, (448), AS PER PLAN (PG70-22M)</t>
  </si>
  <si>
    <t>ASPHALT CONCRETE INTERMEDIATE COURSE, TYPE 1, (448)</t>
  </si>
  <si>
    <t>COMPACTED AGGREGATE, AS PER PLAN</t>
  </si>
  <si>
    <t>7 EA X 20 SQ YD</t>
  </si>
  <si>
    <t>SUB-TOTAL</t>
  </si>
  <si>
    <t>NON-TRACKING TACK COAT</t>
  </si>
  <si>
    <t>LOG POINT TO LOG POINT (STRAIGHT LINE MILEAGE)</t>
  </si>
  <si>
    <t>CURB, MISC.: ASPHALT CONCRETE CURB, TYPE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</si>
</sst>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i/>
      <sz val="10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0" borderId="0" xfId="0" applyFont="1"/>
    <xf numFmtId="0" fontId="2" fillId="0" borderId="11" xfId="0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32" xfId="0" applyFont="1" applyBorder="1" applyAlignment="1">
      <alignment vertical="center"/>
    </xf>
    <xf numFmtId="12" fontId="2" fillId="0" borderId="5" xfId="0" applyNumberFormat="1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42" xfId="0" applyFont="1" applyBorder="1"/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12" fontId="1" fillId="0" borderId="9" xfId="0" applyNumberFormat="1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1" fillId="0" borderId="22" xfId="0" applyFont="1" applyBorder="1"/>
    <xf numFmtId="0" fontId="1" fillId="0" borderId="6" xfId="0" applyFont="1" applyBorder="1"/>
    <xf numFmtId="0" fontId="1" fillId="0" borderId="23" xfId="0" applyFont="1" applyBorder="1"/>
    <xf numFmtId="0" fontId="1" fillId="0" borderId="2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1" xfId="0" applyFont="1" applyBorder="1" applyAlignment="1"/>
    <xf numFmtId="0" fontId="1" fillId="0" borderId="1" xfId="0" applyFont="1" applyBorder="1"/>
    <xf numFmtId="0" fontId="1" fillId="0" borderId="12" xfId="0" applyFont="1" applyBorder="1"/>
    <xf numFmtId="0" fontId="1" fillId="0" borderId="1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5" xfId="0" applyFont="1" applyBorder="1"/>
    <xf numFmtId="0" fontId="1" fillId="0" borderId="21" xfId="0" applyFont="1" applyBorder="1"/>
    <xf numFmtId="0" fontId="1" fillId="0" borderId="2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2" fontId="1" fillId="0" borderId="6" xfId="0" applyNumberFormat="1" applyFont="1" applyBorder="1" applyAlignment="1">
      <alignment horizontal="center"/>
    </xf>
    <xf numFmtId="0" fontId="1" fillId="0" borderId="4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1" fillId="0" borderId="13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1" fillId="0" borderId="19" xfId="0" applyFont="1" applyBorder="1" applyAlignment="1">
      <alignment horizontal="left"/>
    </xf>
    <xf numFmtId="0" fontId="1" fillId="0" borderId="5" xfId="0" applyFont="1" applyBorder="1" applyAlignment="1"/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56" xfId="0" applyFont="1" applyBorder="1" applyAlignment="1">
      <alignment horizontal="center" vertical="center" wrapText="1"/>
    </xf>
    <xf numFmtId="0" fontId="1" fillId="0" borderId="55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2" fillId="0" borderId="57" xfId="0" applyFont="1" applyBorder="1" applyAlignment="1">
      <alignment horizontal="center"/>
    </xf>
    <xf numFmtId="0" fontId="2" fillId="0" borderId="60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43" xfId="0" applyFont="1" applyBorder="1" applyAlignment="1">
      <alignment horizontal="center"/>
    </xf>
    <xf numFmtId="0" fontId="1" fillId="0" borderId="58" xfId="0" applyFont="1" applyBorder="1" applyAlignment="1">
      <alignment horizontal="center"/>
    </xf>
    <xf numFmtId="0" fontId="1" fillId="0" borderId="59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13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2" fillId="0" borderId="9" xfId="0" applyFont="1" applyBorder="1" applyAlignment="1">
      <alignment horizontal="center" vertical="center" textRotation="90"/>
    </xf>
    <xf numFmtId="0" fontId="2" fillId="0" borderId="5" xfId="0" applyFont="1" applyBorder="1" applyAlignment="1">
      <alignment horizontal="center" vertical="center" textRotation="90"/>
    </xf>
    <xf numFmtId="0" fontId="2" fillId="0" borderId="38" xfId="0" applyFont="1" applyBorder="1" applyAlignment="1">
      <alignment horizontal="center" vertical="center" textRotation="90"/>
    </xf>
    <xf numFmtId="0" fontId="2" fillId="0" borderId="6" xfId="0" applyFont="1" applyBorder="1" applyAlignment="1">
      <alignment horizontal="center" vertical="center" textRotation="90"/>
    </xf>
    <xf numFmtId="0" fontId="2" fillId="0" borderId="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textRotation="90"/>
    </xf>
    <xf numFmtId="0" fontId="2" fillId="0" borderId="21" xfId="0" applyFont="1" applyBorder="1" applyAlignment="1">
      <alignment horizontal="center" vertical="center" textRotation="90"/>
    </xf>
    <xf numFmtId="0" fontId="2" fillId="0" borderId="45" xfId="0" applyFont="1" applyBorder="1" applyAlignment="1">
      <alignment horizontal="center" vertical="center" textRotation="90"/>
    </xf>
    <xf numFmtId="0" fontId="2" fillId="0" borderId="23" xfId="0" applyFont="1" applyBorder="1" applyAlignment="1">
      <alignment horizontal="center" vertical="center" textRotation="90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5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textRotation="90"/>
    </xf>
    <xf numFmtId="0" fontId="2" fillId="0" borderId="20" xfId="0" applyFont="1" applyBorder="1" applyAlignment="1">
      <alignment horizontal="center" vertical="center" textRotation="90"/>
    </xf>
    <xf numFmtId="0" fontId="2" fillId="0" borderId="46" xfId="0" applyFont="1" applyBorder="1" applyAlignment="1">
      <alignment horizontal="center" vertical="center" textRotation="90"/>
    </xf>
    <xf numFmtId="0" fontId="2" fillId="0" borderId="47" xfId="0" applyFont="1" applyBorder="1" applyAlignment="1">
      <alignment horizontal="center" vertical="center" textRotation="90"/>
    </xf>
    <xf numFmtId="0" fontId="2" fillId="0" borderId="32" xfId="0" applyFont="1" applyBorder="1" applyAlignment="1">
      <alignment horizontal="center" vertical="center" textRotation="90"/>
    </xf>
    <xf numFmtId="0" fontId="2" fillId="0" borderId="1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38" xfId="0" applyFont="1" applyBorder="1" applyAlignment="1">
      <alignment horizontal="center" vertical="center" textRotation="90" wrapText="1"/>
    </xf>
    <xf numFmtId="0" fontId="2" fillId="0" borderId="32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/>
    </xf>
    <xf numFmtId="0" fontId="1" fillId="0" borderId="53" xfId="0" applyFont="1" applyBorder="1" applyAlignment="1">
      <alignment horizontal="left"/>
    </xf>
    <xf numFmtId="0" fontId="1" fillId="0" borderId="54" xfId="0" applyFont="1" applyBorder="1" applyAlignment="1">
      <alignment horizontal="left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43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/>
    </xf>
    <xf numFmtId="0" fontId="2" fillId="0" borderId="49" xfId="0" applyFont="1" applyBorder="1" applyAlignment="1">
      <alignment horizontal="center"/>
    </xf>
    <xf numFmtId="0" fontId="2" fillId="0" borderId="5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21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vertical="center" textRotation="90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textRotation="90" wrapText="1"/>
    </xf>
    <xf numFmtId="0" fontId="2" fillId="0" borderId="46" xfId="0" applyFont="1" applyBorder="1" applyAlignment="1">
      <alignment horizontal="center" vertical="center" textRotation="90" wrapText="1"/>
    </xf>
    <xf numFmtId="0" fontId="2" fillId="0" borderId="22" xfId="0" applyFont="1" applyBorder="1" applyAlignment="1">
      <alignment horizontal="center" vertical="center" textRotation="90" wrapText="1"/>
    </xf>
    <xf numFmtId="0" fontId="2" fillId="0" borderId="17" xfId="0" applyFont="1" applyBorder="1" applyAlignment="1">
      <alignment horizontal="center" vertical="center" textRotation="90"/>
    </xf>
    <xf numFmtId="0" fontId="2" fillId="0" borderId="18" xfId="0" applyFont="1" applyBorder="1" applyAlignment="1">
      <alignment horizontal="center" vertical="center" textRotation="90"/>
    </xf>
    <xf numFmtId="0" fontId="2" fillId="0" borderId="48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C32"/>
  <sheetViews>
    <sheetView tabSelected="1" topLeftCell="D1" zoomScaleNormal="100" workbookViewId="0">
      <selection activeCell="AA5" sqref="AA5:AA14"/>
    </sheetView>
  </sheetViews>
  <sheetFormatPr defaultRowHeight="12.75" x14ac:dyDescent="0.2"/>
  <cols>
    <col min="1" max="1" width="3.7109375" style="1" customWidth="1"/>
    <col min="2" max="2" width="3.7109375" style="1" bestFit="1" customWidth="1"/>
    <col min="3" max="3" width="6.7109375" style="1" customWidth="1"/>
    <col min="4" max="10" width="9.140625" style="1"/>
    <col min="11" max="11" width="6.7109375" style="1" customWidth="1"/>
    <col min="12" max="12" width="12.7109375" style="1" customWidth="1"/>
    <col min="13" max="13" width="9.140625" style="1"/>
    <col min="14" max="14" width="12.7109375" style="1" customWidth="1"/>
    <col min="15" max="16" width="10.7109375" style="1" customWidth="1"/>
    <col min="17" max="18" width="8.7109375" style="1" bestFit="1" customWidth="1"/>
    <col min="19" max="19" width="6.7109375" style="1" customWidth="1"/>
    <col min="20" max="20" width="13.7109375" style="1" customWidth="1"/>
    <col min="21" max="21" width="6.7109375" style="1" customWidth="1"/>
    <col min="22" max="22" width="15.7109375" style="1" customWidth="1"/>
    <col min="23" max="23" width="6.7109375" style="1" customWidth="1"/>
    <col min="24" max="24" width="13.5703125" style="1" customWidth="1"/>
    <col min="25" max="25" width="6.7109375" style="1" customWidth="1"/>
    <col min="26" max="28" width="13.7109375" style="1" customWidth="1"/>
    <col min="29" max="29" width="10.85546875" style="1" bestFit="1" customWidth="1"/>
    <col min="30" max="16384" width="9.140625" style="1"/>
  </cols>
  <sheetData>
    <row r="1" spans="2:29" ht="13.5" thickBot="1" x14ac:dyDescent="0.25"/>
    <row r="2" spans="2:29" ht="13.5" thickBot="1" x14ac:dyDescent="0.25">
      <c r="B2" s="103" t="s">
        <v>25</v>
      </c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5"/>
      <c r="AB2" s="105"/>
      <c r="AC2" s="106"/>
    </row>
    <row r="3" spans="2:29" ht="15" customHeight="1" x14ac:dyDescent="0.2">
      <c r="B3" s="112" t="s">
        <v>0</v>
      </c>
      <c r="C3" s="75" t="s">
        <v>1</v>
      </c>
      <c r="D3" s="75" t="s">
        <v>2</v>
      </c>
      <c r="E3" s="83" t="s">
        <v>44</v>
      </c>
      <c r="F3" s="83"/>
      <c r="G3" s="79" t="s">
        <v>5</v>
      </c>
      <c r="H3" s="75" t="s">
        <v>27</v>
      </c>
      <c r="I3" s="118" t="s">
        <v>15</v>
      </c>
      <c r="J3" s="75" t="s">
        <v>7</v>
      </c>
      <c r="K3" s="75" t="s">
        <v>8</v>
      </c>
      <c r="L3" s="83" t="s">
        <v>36</v>
      </c>
      <c r="M3" s="87" t="s">
        <v>9</v>
      </c>
      <c r="N3" s="91" t="s">
        <v>13</v>
      </c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52"/>
      <c r="AB3" s="58"/>
      <c r="AC3" s="108" t="s">
        <v>18</v>
      </c>
    </row>
    <row r="4" spans="2:29" ht="15" customHeight="1" x14ac:dyDescent="0.2">
      <c r="B4" s="113"/>
      <c r="C4" s="76"/>
      <c r="D4" s="76"/>
      <c r="E4" s="97"/>
      <c r="F4" s="98"/>
      <c r="G4" s="80"/>
      <c r="H4" s="76"/>
      <c r="I4" s="119"/>
      <c r="J4" s="76"/>
      <c r="K4" s="76"/>
      <c r="L4" s="84"/>
      <c r="M4" s="88"/>
      <c r="N4" s="2">
        <v>202</v>
      </c>
      <c r="O4" s="95">
        <v>254</v>
      </c>
      <c r="P4" s="96"/>
      <c r="Q4" s="111">
        <v>407</v>
      </c>
      <c r="R4" s="111"/>
      <c r="S4" s="111">
        <v>441</v>
      </c>
      <c r="T4" s="111"/>
      <c r="U4" s="111"/>
      <c r="V4" s="111"/>
      <c r="W4" s="111"/>
      <c r="X4" s="111"/>
      <c r="Y4" s="111"/>
      <c r="Z4" s="111"/>
      <c r="AA4" s="49">
        <v>609</v>
      </c>
      <c r="AB4" s="59">
        <v>617</v>
      </c>
      <c r="AC4" s="109"/>
    </row>
    <row r="5" spans="2:29" ht="14.25" customHeight="1" x14ac:dyDescent="0.2">
      <c r="B5" s="114"/>
      <c r="C5" s="77"/>
      <c r="D5" s="77"/>
      <c r="E5" s="99"/>
      <c r="F5" s="100"/>
      <c r="G5" s="81"/>
      <c r="H5" s="77"/>
      <c r="I5" s="120"/>
      <c r="J5" s="77"/>
      <c r="K5" s="77"/>
      <c r="L5" s="85"/>
      <c r="M5" s="89"/>
      <c r="N5" s="93" t="s">
        <v>11</v>
      </c>
      <c r="O5" s="97" t="s">
        <v>37</v>
      </c>
      <c r="P5" s="98"/>
      <c r="Q5" s="97" t="s">
        <v>43</v>
      </c>
      <c r="R5" s="98"/>
      <c r="S5" s="94" t="s">
        <v>14</v>
      </c>
      <c r="T5" s="107" t="s">
        <v>38</v>
      </c>
      <c r="U5" s="94" t="s">
        <v>14</v>
      </c>
      <c r="V5" s="107" t="s">
        <v>39</v>
      </c>
      <c r="W5" s="94"/>
      <c r="X5" s="107"/>
      <c r="Y5" s="94" t="s">
        <v>14</v>
      </c>
      <c r="Z5" s="107" t="s">
        <v>34</v>
      </c>
      <c r="AA5" s="84" t="s">
        <v>45</v>
      </c>
      <c r="AB5" s="97" t="s">
        <v>40</v>
      </c>
      <c r="AC5" s="109"/>
    </row>
    <row r="6" spans="2:29" x14ac:dyDescent="0.2">
      <c r="B6" s="114"/>
      <c r="C6" s="77"/>
      <c r="D6" s="77"/>
      <c r="E6" s="99"/>
      <c r="F6" s="100"/>
      <c r="G6" s="81"/>
      <c r="H6" s="77"/>
      <c r="I6" s="120"/>
      <c r="J6" s="77"/>
      <c r="K6" s="77"/>
      <c r="L6" s="85"/>
      <c r="M6" s="89"/>
      <c r="N6" s="93"/>
      <c r="O6" s="99"/>
      <c r="P6" s="100"/>
      <c r="Q6" s="99"/>
      <c r="R6" s="100"/>
      <c r="S6" s="94"/>
      <c r="T6" s="107"/>
      <c r="U6" s="94"/>
      <c r="V6" s="107"/>
      <c r="W6" s="94"/>
      <c r="X6" s="107"/>
      <c r="Y6" s="94"/>
      <c r="Z6" s="107"/>
      <c r="AA6" s="85"/>
      <c r="AB6" s="99"/>
      <c r="AC6" s="109"/>
    </row>
    <row r="7" spans="2:29" x14ac:dyDescent="0.2">
      <c r="B7" s="114"/>
      <c r="C7" s="77"/>
      <c r="D7" s="77"/>
      <c r="E7" s="99"/>
      <c r="F7" s="100"/>
      <c r="G7" s="81"/>
      <c r="H7" s="77"/>
      <c r="I7" s="120"/>
      <c r="J7" s="77"/>
      <c r="K7" s="77"/>
      <c r="L7" s="85"/>
      <c r="M7" s="89"/>
      <c r="N7" s="93"/>
      <c r="O7" s="99"/>
      <c r="P7" s="100"/>
      <c r="Q7" s="99"/>
      <c r="R7" s="100"/>
      <c r="S7" s="94"/>
      <c r="T7" s="107"/>
      <c r="U7" s="94"/>
      <c r="V7" s="107"/>
      <c r="W7" s="94"/>
      <c r="X7" s="107"/>
      <c r="Y7" s="94"/>
      <c r="Z7" s="107"/>
      <c r="AA7" s="85"/>
      <c r="AB7" s="99"/>
      <c r="AC7" s="109"/>
    </row>
    <row r="8" spans="2:29" x14ac:dyDescent="0.2">
      <c r="B8" s="114"/>
      <c r="C8" s="77"/>
      <c r="D8" s="77"/>
      <c r="E8" s="99"/>
      <c r="F8" s="100"/>
      <c r="G8" s="81"/>
      <c r="H8" s="77"/>
      <c r="I8" s="120"/>
      <c r="J8" s="77"/>
      <c r="K8" s="77"/>
      <c r="L8" s="85"/>
      <c r="M8" s="89"/>
      <c r="N8" s="93"/>
      <c r="O8" s="99"/>
      <c r="P8" s="100"/>
      <c r="Q8" s="99"/>
      <c r="R8" s="100"/>
      <c r="S8" s="94"/>
      <c r="T8" s="107"/>
      <c r="U8" s="94"/>
      <c r="V8" s="107"/>
      <c r="W8" s="94"/>
      <c r="X8" s="107"/>
      <c r="Y8" s="94"/>
      <c r="Z8" s="107"/>
      <c r="AA8" s="85"/>
      <c r="AB8" s="99"/>
      <c r="AC8" s="109"/>
    </row>
    <row r="9" spans="2:29" x14ac:dyDescent="0.2">
      <c r="B9" s="114"/>
      <c r="C9" s="77"/>
      <c r="D9" s="77"/>
      <c r="E9" s="99"/>
      <c r="F9" s="100"/>
      <c r="G9" s="81"/>
      <c r="H9" s="77"/>
      <c r="I9" s="120"/>
      <c r="J9" s="77"/>
      <c r="K9" s="77"/>
      <c r="L9" s="85"/>
      <c r="M9" s="89"/>
      <c r="N9" s="93"/>
      <c r="O9" s="99"/>
      <c r="P9" s="100"/>
      <c r="Q9" s="99"/>
      <c r="R9" s="100"/>
      <c r="S9" s="94"/>
      <c r="T9" s="107"/>
      <c r="U9" s="94"/>
      <c r="V9" s="107"/>
      <c r="W9" s="94"/>
      <c r="X9" s="107"/>
      <c r="Y9" s="94"/>
      <c r="Z9" s="107"/>
      <c r="AA9" s="85"/>
      <c r="AB9" s="99"/>
      <c r="AC9" s="109"/>
    </row>
    <row r="10" spans="2:29" x14ac:dyDescent="0.2">
      <c r="B10" s="114"/>
      <c r="C10" s="77"/>
      <c r="D10" s="77"/>
      <c r="E10" s="99"/>
      <c r="F10" s="100"/>
      <c r="G10" s="81"/>
      <c r="H10" s="77"/>
      <c r="I10" s="120"/>
      <c r="J10" s="77"/>
      <c r="K10" s="77"/>
      <c r="L10" s="85"/>
      <c r="M10" s="89"/>
      <c r="N10" s="93"/>
      <c r="O10" s="99"/>
      <c r="P10" s="100"/>
      <c r="Q10" s="99"/>
      <c r="R10" s="100"/>
      <c r="S10" s="94"/>
      <c r="T10" s="107"/>
      <c r="U10" s="94"/>
      <c r="V10" s="107"/>
      <c r="W10" s="94"/>
      <c r="X10" s="107"/>
      <c r="Y10" s="94"/>
      <c r="Z10" s="107"/>
      <c r="AA10" s="85"/>
      <c r="AB10" s="99"/>
      <c r="AC10" s="109"/>
    </row>
    <row r="11" spans="2:29" x14ac:dyDescent="0.2">
      <c r="B11" s="114"/>
      <c r="C11" s="77"/>
      <c r="D11" s="77"/>
      <c r="E11" s="99"/>
      <c r="F11" s="100"/>
      <c r="G11" s="81"/>
      <c r="H11" s="77"/>
      <c r="I11" s="120"/>
      <c r="J11" s="77"/>
      <c r="K11" s="77"/>
      <c r="L11" s="85"/>
      <c r="M11" s="89"/>
      <c r="N11" s="93"/>
      <c r="O11" s="99"/>
      <c r="P11" s="100"/>
      <c r="Q11" s="99"/>
      <c r="R11" s="100"/>
      <c r="S11" s="94"/>
      <c r="T11" s="107"/>
      <c r="U11" s="94"/>
      <c r="V11" s="107"/>
      <c r="W11" s="94"/>
      <c r="X11" s="107"/>
      <c r="Y11" s="94"/>
      <c r="Z11" s="107"/>
      <c r="AA11" s="85"/>
      <c r="AB11" s="99"/>
      <c r="AC11" s="109"/>
    </row>
    <row r="12" spans="2:29" x14ac:dyDescent="0.2">
      <c r="B12" s="114"/>
      <c r="C12" s="77"/>
      <c r="D12" s="77"/>
      <c r="E12" s="99"/>
      <c r="F12" s="100"/>
      <c r="G12" s="81"/>
      <c r="H12" s="77"/>
      <c r="I12" s="120"/>
      <c r="J12" s="77"/>
      <c r="K12" s="77"/>
      <c r="L12" s="85"/>
      <c r="M12" s="89"/>
      <c r="N12" s="93"/>
      <c r="O12" s="101"/>
      <c r="P12" s="102"/>
      <c r="Q12" s="101"/>
      <c r="R12" s="102"/>
      <c r="S12" s="94"/>
      <c r="T12" s="107"/>
      <c r="U12" s="94"/>
      <c r="V12" s="107"/>
      <c r="W12" s="94"/>
      <c r="X12" s="107"/>
      <c r="Y12" s="94"/>
      <c r="Z12" s="107"/>
      <c r="AA12" s="85"/>
      <c r="AB12" s="99"/>
      <c r="AC12" s="109"/>
    </row>
    <row r="13" spans="2:29" ht="12.75" customHeight="1" x14ac:dyDescent="0.2">
      <c r="B13" s="114"/>
      <c r="C13" s="77"/>
      <c r="D13" s="77"/>
      <c r="E13" s="99"/>
      <c r="F13" s="100"/>
      <c r="G13" s="81"/>
      <c r="H13" s="77"/>
      <c r="I13" s="120"/>
      <c r="J13" s="77"/>
      <c r="K13" s="77"/>
      <c r="L13" s="85"/>
      <c r="M13" s="89"/>
      <c r="N13" s="93"/>
      <c r="O13" s="94" t="s">
        <v>28</v>
      </c>
      <c r="P13" s="94" t="s">
        <v>16</v>
      </c>
      <c r="Q13" s="3">
        <v>0.04</v>
      </c>
      <c r="R13" s="3">
        <v>7.4999999999999997E-2</v>
      </c>
      <c r="S13" s="94"/>
      <c r="T13" s="107"/>
      <c r="U13" s="94"/>
      <c r="V13" s="107"/>
      <c r="W13" s="94"/>
      <c r="X13" s="107"/>
      <c r="Y13" s="94"/>
      <c r="Z13" s="107"/>
      <c r="AA13" s="85"/>
      <c r="AB13" s="99"/>
      <c r="AC13" s="109"/>
    </row>
    <row r="14" spans="2:29" x14ac:dyDescent="0.2">
      <c r="B14" s="114"/>
      <c r="C14" s="77"/>
      <c r="D14" s="77"/>
      <c r="E14" s="101"/>
      <c r="F14" s="102"/>
      <c r="G14" s="81"/>
      <c r="H14" s="78"/>
      <c r="I14" s="120"/>
      <c r="J14" s="78"/>
      <c r="K14" s="77"/>
      <c r="L14" s="85"/>
      <c r="M14" s="90"/>
      <c r="N14" s="93"/>
      <c r="O14" s="94"/>
      <c r="P14" s="94"/>
      <c r="Q14" s="4" t="s">
        <v>29</v>
      </c>
      <c r="R14" s="4" t="s">
        <v>29</v>
      </c>
      <c r="S14" s="80"/>
      <c r="T14" s="107"/>
      <c r="U14" s="94"/>
      <c r="V14" s="107"/>
      <c r="W14" s="80"/>
      <c r="X14" s="107"/>
      <c r="Y14" s="80"/>
      <c r="Z14" s="107"/>
      <c r="AA14" s="85"/>
      <c r="AB14" s="99"/>
      <c r="AC14" s="110"/>
    </row>
    <row r="15" spans="2:29" ht="13.5" thickBot="1" x14ac:dyDescent="0.25">
      <c r="B15" s="115"/>
      <c r="C15" s="116"/>
      <c r="D15" s="116"/>
      <c r="E15" s="5" t="s">
        <v>3</v>
      </c>
      <c r="F15" s="5" t="s">
        <v>4</v>
      </c>
      <c r="G15" s="82"/>
      <c r="H15" s="5" t="s">
        <v>6</v>
      </c>
      <c r="I15" s="121"/>
      <c r="J15" s="5" t="s">
        <v>6</v>
      </c>
      <c r="K15" s="116"/>
      <c r="L15" s="86"/>
      <c r="M15" s="6" t="s">
        <v>10</v>
      </c>
      <c r="N15" s="7" t="s">
        <v>10</v>
      </c>
      <c r="O15" s="5" t="s">
        <v>10</v>
      </c>
      <c r="P15" s="5" t="s">
        <v>10</v>
      </c>
      <c r="Q15" s="5" t="s">
        <v>12</v>
      </c>
      <c r="R15" s="5" t="s">
        <v>12</v>
      </c>
      <c r="S15" s="8"/>
      <c r="T15" s="51" t="s">
        <v>17</v>
      </c>
      <c r="U15" s="9"/>
      <c r="V15" s="51" t="s">
        <v>17</v>
      </c>
      <c r="W15" s="10"/>
      <c r="X15" s="51"/>
      <c r="Y15" s="10"/>
      <c r="Z15" s="51" t="s">
        <v>17</v>
      </c>
      <c r="AA15" s="57" t="s">
        <v>6</v>
      </c>
      <c r="AB15" s="60" t="s">
        <v>17</v>
      </c>
      <c r="AC15" s="66"/>
    </row>
    <row r="16" spans="2:29" x14ac:dyDescent="0.2">
      <c r="B16" s="12">
        <v>1</v>
      </c>
      <c r="C16" s="13" t="s">
        <v>19</v>
      </c>
      <c r="D16" s="13" t="s">
        <v>20</v>
      </c>
      <c r="E16" s="13">
        <v>4.78</v>
      </c>
      <c r="F16" s="13">
        <v>4.82</v>
      </c>
      <c r="G16" s="13">
        <f>F16-E16</f>
        <v>4.0000000000000036E-2</v>
      </c>
      <c r="H16" s="13"/>
      <c r="I16" s="13">
        <f>ROUND(((G16*5280)-H16),0)</f>
        <v>211</v>
      </c>
      <c r="J16" s="13">
        <v>20</v>
      </c>
      <c r="K16" s="13">
        <v>1</v>
      </c>
      <c r="L16" s="13" t="s">
        <v>24</v>
      </c>
      <c r="M16" s="14">
        <f>ROUND(((J16*I16)/9),0)</f>
        <v>469</v>
      </c>
      <c r="N16" s="12">
        <f>ROUND((3*(J16*((S16+U16)*15))/9),0)</f>
        <v>250</v>
      </c>
      <c r="O16" s="13">
        <f>M16</f>
        <v>469</v>
      </c>
      <c r="P16" s="13"/>
      <c r="Q16" s="13">
        <f>ROUND((M16*Q13),0)</f>
        <v>19</v>
      </c>
      <c r="R16" s="13">
        <f>ROUND((M16*R13),0)</f>
        <v>35</v>
      </c>
      <c r="S16" s="13">
        <v>1</v>
      </c>
      <c r="T16" s="13">
        <f>ROUND((M16*(S16/12/3)),0)</f>
        <v>13</v>
      </c>
      <c r="U16" s="15">
        <v>1.5</v>
      </c>
      <c r="V16" s="13">
        <f>ROUND((M16*(U16/12/3)),0)</f>
        <v>20</v>
      </c>
      <c r="W16" s="13"/>
      <c r="X16" s="13"/>
      <c r="Y16" s="13"/>
      <c r="Z16" s="13"/>
      <c r="AA16" s="13"/>
      <c r="AB16" s="61"/>
      <c r="AC16" s="67"/>
    </row>
    <row r="17" spans="2:29" x14ac:dyDescent="0.2">
      <c r="B17" s="20">
        <v>1</v>
      </c>
      <c r="C17" s="21" t="s">
        <v>19</v>
      </c>
      <c r="D17" s="21" t="s">
        <v>20</v>
      </c>
      <c r="E17" s="21">
        <v>4.82</v>
      </c>
      <c r="F17" s="21">
        <v>4.9550000000000001</v>
      </c>
      <c r="G17" s="21">
        <f>F17-E17</f>
        <v>0.13499999999999979</v>
      </c>
      <c r="H17" s="21"/>
      <c r="I17" s="21">
        <f>ROUND((G17*5280),0)</f>
        <v>713</v>
      </c>
      <c r="J17" s="21">
        <v>20</v>
      </c>
      <c r="K17" s="21">
        <v>1</v>
      </c>
      <c r="L17" s="21" t="s">
        <v>24</v>
      </c>
      <c r="M17" s="22">
        <f>ROUND(((J17*I17)/9),0)</f>
        <v>1584</v>
      </c>
      <c r="N17" s="20"/>
      <c r="O17" s="21"/>
      <c r="P17" s="21">
        <f>M17</f>
        <v>1584</v>
      </c>
      <c r="Q17" s="21">
        <f>ROUND((M17*Q13),0)</f>
        <v>63</v>
      </c>
      <c r="R17" s="21">
        <f>ROUND((M17*R13),0)</f>
        <v>119</v>
      </c>
      <c r="S17" s="21">
        <v>1</v>
      </c>
      <c r="T17" s="21">
        <f>ROUND((M17*(S17/12/3)),0)</f>
        <v>44</v>
      </c>
      <c r="U17" s="37">
        <v>1.5</v>
      </c>
      <c r="V17" s="21">
        <f>ROUND((M17*(U17/12/3)),0)</f>
        <v>66</v>
      </c>
      <c r="W17" s="21"/>
      <c r="X17" s="21"/>
      <c r="Y17" s="21"/>
      <c r="Z17" s="21"/>
      <c r="AA17" s="21"/>
      <c r="AB17" s="62"/>
      <c r="AC17" s="68"/>
    </row>
    <row r="18" spans="2:29" x14ac:dyDescent="0.2">
      <c r="B18" s="26">
        <v>1</v>
      </c>
      <c r="C18" s="27" t="s">
        <v>19</v>
      </c>
      <c r="D18" s="27" t="s">
        <v>20</v>
      </c>
      <c r="E18" s="27">
        <v>4.9550000000000001</v>
      </c>
      <c r="F18" s="27">
        <v>4.9640000000000004</v>
      </c>
      <c r="G18" s="21">
        <f>F18-E18</f>
        <v>9.0000000000003411E-3</v>
      </c>
      <c r="H18" s="27"/>
      <c r="I18" s="21">
        <f>ROUND((G18*5280),0)</f>
        <v>48</v>
      </c>
      <c r="J18" s="21">
        <v>20</v>
      </c>
      <c r="K18" s="21">
        <v>2</v>
      </c>
      <c r="L18" s="21" t="s">
        <v>24</v>
      </c>
      <c r="M18" s="22">
        <f>ROUND(((J18*I18)/9),0)</f>
        <v>107</v>
      </c>
      <c r="N18" s="38"/>
      <c r="O18" s="21"/>
      <c r="P18" s="21">
        <f>M18</f>
        <v>107</v>
      </c>
      <c r="Q18" s="21">
        <f>ROUND((M18*Q13),0)</f>
        <v>4</v>
      </c>
      <c r="R18" s="21">
        <f>ROUND((M18*R13),0)</f>
        <v>8</v>
      </c>
      <c r="S18" s="21">
        <v>1</v>
      </c>
      <c r="T18" s="21">
        <f>ROUND((M18*(S18/12/3)),0)</f>
        <v>3</v>
      </c>
      <c r="U18" s="37">
        <v>1.5</v>
      </c>
      <c r="V18" s="21">
        <f>ROUND((M18*(U18/12/3)),0)</f>
        <v>4</v>
      </c>
      <c r="W18" s="21"/>
      <c r="X18" s="21"/>
      <c r="Y18" s="21"/>
      <c r="Z18" s="21"/>
      <c r="AA18" s="21">
        <f>I18</f>
        <v>48</v>
      </c>
      <c r="AB18" s="62"/>
      <c r="AC18" s="68"/>
    </row>
    <row r="19" spans="2:29" x14ac:dyDescent="0.2">
      <c r="B19" s="26">
        <v>1</v>
      </c>
      <c r="C19" s="27" t="s">
        <v>19</v>
      </c>
      <c r="D19" s="27" t="s">
        <v>20</v>
      </c>
      <c r="E19" s="27">
        <v>4.9640000000000004</v>
      </c>
      <c r="F19" s="27">
        <v>5.23</v>
      </c>
      <c r="G19" s="21">
        <f>F19-E19</f>
        <v>0.26600000000000001</v>
      </c>
      <c r="H19" s="27"/>
      <c r="I19" s="21">
        <f>ROUND((G19*5280),0)</f>
        <v>1404</v>
      </c>
      <c r="J19" s="21">
        <v>20</v>
      </c>
      <c r="K19" s="21">
        <v>1</v>
      </c>
      <c r="L19" s="21" t="s">
        <v>24</v>
      </c>
      <c r="M19" s="22">
        <f>ROUND(((J19*I19)/9),0)</f>
        <v>3120</v>
      </c>
      <c r="N19" s="26">
        <f>ROUND((J19*((S19+U19)*15))/9,0)</f>
        <v>83</v>
      </c>
      <c r="O19" s="21"/>
      <c r="P19" s="21">
        <f>M19</f>
        <v>3120</v>
      </c>
      <c r="Q19" s="21">
        <f>ROUND((M19*Q13),0)</f>
        <v>125</v>
      </c>
      <c r="R19" s="21">
        <f>ROUND((M19*R13),0)</f>
        <v>234</v>
      </c>
      <c r="S19" s="21">
        <v>1</v>
      </c>
      <c r="T19" s="21">
        <f>ROUND((M19*(S19/12/3)),0)</f>
        <v>87</v>
      </c>
      <c r="U19" s="37">
        <v>1.5</v>
      </c>
      <c r="V19" s="21">
        <f>ROUND((M19*(U19/12/3)),0)</f>
        <v>130</v>
      </c>
      <c r="W19" s="21"/>
      <c r="X19" s="21"/>
      <c r="Y19" s="21"/>
      <c r="Z19" s="21"/>
      <c r="AA19" s="21"/>
      <c r="AB19" s="62"/>
      <c r="AC19" s="68"/>
    </row>
    <row r="20" spans="2:29" x14ac:dyDescent="0.2"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2"/>
      <c r="N20" s="20"/>
      <c r="O20" s="21"/>
      <c r="P20" s="21"/>
      <c r="Q20" s="21"/>
      <c r="R20" s="21"/>
      <c r="S20" s="21"/>
      <c r="T20" s="21"/>
      <c r="U20" s="37"/>
      <c r="V20" s="21"/>
      <c r="W20" s="21"/>
      <c r="X20" s="21"/>
      <c r="Y20" s="21"/>
      <c r="Z20" s="21"/>
      <c r="AA20" s="21"/>
      <c r="AB20" s="62"/>
      <c r="AC20" s="68"/>
    </row>
    <row r="21" spans="2:29" x14ac:dyDescent="0.2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2"/>
      <c r="N21" s="20"/>
      <c r="O21" s="21"/>
      <c r="P21" s="21"/>
      <c r="Q21" s="21"/>
      <c r="R21" s="21"/>
      <c r="S21" s="21"/>
      <c r="T21" s="21"/>
      <c r="U21" s="37"/>
      <c r="V21" s="21"/>
      <c r="W21" s="21"/>
      <c r="X21" s="21"/>
      <c r="Y21" s="21"/>
      <c r="Z21" s="21"/>
      <c r="AA21" s="21"/>
      <c r="AB21" s="62"/>
      <c r="AC21" s="68"/>
    </row>
    <row r="22" spans="2:29" x14ac:dyDescent="0.2">
      <c r="B22" s="17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9"/>
      <c r="N22" s="20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62"/>
      <c r="AC22" s="68"/>
    </row>
    <row r="23" spans="2:29" x14ac:dyDescent="0.2">
      <c r="B23" s="73"/>
      <c r="C23" s="74"/>
      <c r="D23" s="74"/>
      <c r="E23" s="74"/>
      <c r="F23" s="74"/>
      <c r="G23" s="74"/>
      <c r="H23" s="74"/>
      <c r="I23" s="23"/>
      <c r="J23" s="24"/>
      <c r="K23" s="24"/>
      <c r="L23" s="24"/>
      <c r="M23" s="25"/>
      <c r="N23" s="26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53"/>
      <c r="AC23" s="69"/>
    </row>
    <row r="24" spans="2:29" x14ac:dyDescent="0.2">
      <c r="B24" s="73" t="s">
        <v>21</v>
      </c>
      <c r="C24" s="74"/>
      <c r="D24" s="74"/>
      <c r="E24" s="74"/>
      <c r="F24" s="74"/>
      <c r="G24" s="74"/>
      <c r="H24" s="74"/>
      <c r="I24" s="27">
        <f>2*4</f>
        <v>8</v>
      </c>
      <c r="J24" s="27">
        <v>20</v>
      </c>
      <c r="K24" s="24"/>
      <c r="L24" s="24"/>
      <c r="M24" s="22">
        <f>ROUND(((I24*J24)/9),0)</f>
        <v>18</v>
      </c>
      <c r="N24" s="26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54">
        <v>1</v>
      </c>
      <c r="Z24" s="55">
        <f>ROUND((M24*(Y24/12/3)),0)</f>
        <v>1</v>
      </c>
      <c r="AA24" s="27"/>
      <c r="AB24" s="53"/>
      <c r="AC24" s="69"/>
    </row>
    <row r="25" spans="2:29" x14ac:dyDescent="0.2">
      <c r="B25" s="73" t="s">
        <v>22</v>
      </c>
      <c r="C25" s="74"/>
      <c r="D25" s="74"/>
      <c r="E25" s="74"/>
      <c r="F25" s="74"/>
      <c r="G25" s="74"/>
      <c r="H25" s="74"/>
      <c r="I25" s="27">
        <f>2*12</f>
        <v>24</v>
      </c>
      <c r="J25" s="27">
        <v>10</v>
      </c>
      <c r="K25" s="24"/>
      <c r="L25" s="24"/>
      <c r="M25" s="22">
        <f>ROUND(((I25*J25)/9),0)</f>
        <v>27</v>
      </c>
      <c r="N25" s="26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54">
        <v>1</v>
      </c>
      <c r="Z25" s="55">
        <f>ROUND((M25*(Y25/12/3)),0)</f>
        <v>1</v>
      </c>
      <c r="AA25" s="27"/>
      <c r="AB25" s="53"/>
      <c r="AC25" s="69"/>
    </row>
    <row r="26" spans="2:29" x14ac:dyDescent="0.2">
      <c r="B26" s="73" t="s">
        <v>35</v>
      </c>
      <c r="C26" s="74"/>
      <c r="D26" s="74"/>
      <c r="E26" s="74"/>
      <c r="F26" s="74"/>
      <c r="G26" s="74"/>
      <c r="H26" s="74"/>
      <c r="I26" s="50">
        <f>2*3</f>
        <v>6</v>
      </c>
      <c r="J26" s="27">
        <v>10</v>
      </c>
      <c r="K26" s="24"/>
      <c r="L26" s="24"/>
      <c r="M26" s="22">
        <f>ROUND(((J26*I26)/9),0)</f>
        <v>7</v>
      </c>
      <c r="N26" s="26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54">
        <v>1</v>
      </c>
      <c r="Z26" s="55"/>
      <c r="AA26" s="27"/>
      <c r="AB26" s="63">
        <v>1</v>
      </c>
      <c r="AC26" s="69"/>
    </row>
    <row r="27" spans="2:29" x14ac:dyDescent="0.2">
      <c r="B27" s="73" t="s">
        <v>23</v>
      </c>
      <c r="C27" s="74"/>
      <c r="D27" s="74"/>
      <c r="E27" s="74"/>
      <c r="F27" s="74"/>
      <c r="G27" s="74"/>
      <c r="H27" s="74"/>
      <c r="I27" s="129" t="s">
        <v>41</v>
      </c>
      <c r="J27" s="130"/>
      <c r="K27" s="24"/>
      <c r="L27" s="24"/>
      <c r="M27" s="28">
        <f>7*20</f>
        <v>140</v>
      </c>
      <c r="N27" s="26"/>
      <c r="O27" s="27"/>
      <c r="P27" s="27">
        <f>M27</f>
        <v>140</v>
      </c>
      <c r="Q27" s="21">
        <f>ROUND((M27*Q13),0)</f>
        <v>6</v>
      </c>
      <c r="R27" s="21">
        <f>ROUND((M27*R13),0)</f>
        <v>11</v>
      </c>
      <c r="S27" s="27">
        <v>1</v>
      </c>
      <c r="T27" s="21">
        <f>ROUND((M27*(S27/12/3)),0)</f>
        <v>4</v>
      </c>
      <c r="U27" s="37">
        <v>1.5</v>
      </c>
      <c r="V27" s="21">
        <f>ROUND((M27*(U27/12/3)),0)</f>
        <v>6</v>
      </c>
      <c r="W27" s="27"/>
      <c r="X27" s="27"/>
      <c r="Y27" s="27"/>
      <c r="Z27" s="27"/>
      <c r="AA27" s="27"/>
      <c r="AB27" s="53"/>
      <c r="AC27" s="69"/>
    </row>
    <row r="28" spans="2:29" ht="13.5" thickBot="1" x14ac:dyDescent="0.25">
      <c r="B28" s="123"/>
      <c r="C28" s="124"/>
      <c r="D28" s="124"/>
      <c r="E28" s="124"/>
      <c r="F28" s="124"/>
      <c r="G28" s="124"/>
      <c r="H28" s="124"/>
      <c r="I28" s="48"/>
      <c r="J28" s="30"/>
      <c r="K28" s="30"/>
      <c r="L28" s="30"/>
      <c r="M28" s="31"/>
      <c r="N28" s="32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64"/>
      <c r="AC28" s="70"/>
    </row>
    <row r="29" spans="2:29" ht="15.75" customHeight="1" thickBot="1" x14ac:dyDescent="0.25">
      <c r="B29" s="131" t="s">
        <v>42</v>
      </c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3"/>
      <c r="N29" s="71">
        <f>SUM(N16:N28)</f>
        <v>333</v>
      </c>
      <c r="O29" s="72">
        <f t="shared" ref="O29:V29" si="0">SUM(O16:O28)</f>
        <v>469</v>
      </c>
      <c r="P29" s="72">
        <f t="shared" si="0"/>
        <v>4951</v>
      </c>
      <c r="Q29" s="72">
        <f t="shared" si="0"/>
        <v>217</v>
      </c>
      <c r="R29" s="72">
        <f t="shared" si="0"/>
        <v>407</v>
      </c>
      <c r="S29" s="41"/>
      <c r="T29" s="72">
        <f t="shared" si="0"/>
        <v>151</v>
      </c>
      <c r="U29" s="41"/>
      <c r="V29" s="72">
        <f t="shared" si="0"/>
        <v>226</v>
      </c>
      <c r="W29" s="41"/>
      <c r="X29" s="41"/>
      <c r="Y29" s="41"/>
      <c r="Z29" s="72">
        <f t="shared" ref="Z29:AB29" si="1">SUM(Z16:Z28)</f>
        <v>2</v>
      </c>
      <c r="AA29" s="72">
        <f t="shared" si="1"/>
        <v>48</v>
      </c>
      <c r="AB29" s="72">
        <f t="shared" si="1"/>
        <v>1</v>
      </c>
      <c r="AC29" s="36"/>
    </row>
    <row r="30" spans="2:29" ht="13.5" thickBot="1" x14ac:dyDescent="0.25">
      <c r="B30" s="44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6"/>
      <c r="N30" s="39"/>
      <c r="O30" s="41"/>
      <c r="P30" s="41"/>
      <c r="Q30" s="56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65"/>
      <c r="AC30" s="36"/>
    </row>
    <row r="31" spans="2:29" ht="15" customHeight="1" x14ac:dyDescent="0.2">
      <c r="B31" s="125" t="s">
        <v>26</v>
      </c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126"/>
      <c r="N31" s="125">
        <f>N29</f>
        <v>333</v>
      </c>
      <c r="O31" s="79">
        <f>O29</f>
        <v>469</v>
      </c>
      <c r="P31" s="79">
        <f>P29</f>
        <v>4951</v>
      </c>
      <c r="Q31" s="122">
        <f>SUM(Q29:R29)</f>
        <v>624</v>
      </c>
      <c r="R31" s="122"/>
      <c r="S31" s="79"/>
      <c r="T31" s="79">
        <f>T29</f>
        <v>151</v>
      </c>
      <c r="U31" s="79"/>
      <c r="V31" s="79">
        <f>V29</f>
        <v>226</v>
      </c>
      <c r="W31" s="79"/>
      <c r="X31" s="79"/>
      <c r="Y31" s="79"/>
      <c r="Z31" s="79">
        <f>Z29</f>
        <v>2</v>
      </c>
      <c r="AA31" s="79">
        <f>AA29</f>
        <v>48</v>
      </c>
      <c r="AB31" s="79">
        <f>AB29</f>
        <v>1</v>
      </c>
      <c r="AC31" s="134" t="s">
        <v>32</v>
      </c>
    </row>
    <row r="32" spans="2:29" ht="15.75" customHeight="1" thickBot="1" x14ac:dyDescent="0.25">
      <c r="B32" s="12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28"/>
      <c r="N32" s="127"/>
      <c r="O32" s="117"/>
      <c r="P32" s="117"/>
      <c r="Q32" s="82"/>
      <c r="R32" s="82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35"/>
    </row>
  </sheetData>
  <mergeCells count="56">
    <mergeCell ref="B29:M29"/>
    <mergeCell ref="AC31:AC32"/>
    <mergeCell ref="S31:S32"/>
    <mergeCell ref="T31:T32"/>
    <mergeCell ref="U31:U32"/>
    <mergeCell ref="V31:V32"/>
    <mergeCell ref="W31:W32"/>
    <mergeCell ref="X31:X32"/>
    <mergeCell ref="Z31:Z32"/>
    <mergeCell ref="AA31:AA32"/>
    <mergeCell ref="O31:O32"/>
    <mergeCell ref="P31:P32"/>
    <mergeCell ref="B26:H26"/>
    <mergeCell ref="AB31:AB32"/>
    <mergeCell ref="AB5:AB14"/>
    <mergeCell ref="D3:D15"/>
    <mergeCell ref="E3:F14"/>
    <mergeCell ref="I3:I15"/>
    <mergeCell ref="Q31:R32"/>
    <mergeCell ref="B27:H27"/>
    <mergeCell ref="B28:H28"/>
    <mergeCell ref="B31:M32"/>
    <mergeCell ref="N31:N32"/>
    <mergeCell ref="Y31:Y32"/>
    <mergeCell ref="I27:J27"/>
    <mergeCell ref="J3:J14"/>
    <mergeCell ref="AA5:AA14"/>
    <mergeCell ref="K3:K15"/>
    <mergeCell ref="B2:AC2"/>
    <mergeCell ref="T5:T14"/>
    <mergeCell ref="V5:V14"/>
    <mergeCell ref="X5:X14"/>
    <mergeCell ref="Z5:Z14"/>
    <mergeCell ref="AC3:AC14"/>
    <mergeCell ref="S4:Z4"/>
    <mergeCell ref="U5:U14"/>
    <mergeCell ref="Q4:R4"/>
    <mergeCell ref="W5:W14"/>
    <mergeCell ref="O13:O14"/>
    <mergeCell ref="P13:P14"/>
    <mergeCell ref="Q5:R12"/>
    <mergeCell ref="S5:S14"/>
    <mergeCell ref="B3:B15"/>
    <mergeCell ref="C3:C15"/>
    <mergeCell ref="L3:L15"/>
    <mergeCell ref="M3:M14"/>
    <mergeCell ref="N3:Z3"/>
    <mergeCell ref="N5:N14"/>
    <mergeCell ref="Y5:Y14"/>
    <mergeCell ref="O4:P4"/>
    <mergeCell ref="O5:P12"/>
    <mergeCell ref="B23:H23"/>
    <mergeCell ref="B24:H24"/>
    <mergeCell ref="B25:H25"/>
    <mergeCell ref="H3:H14"/>
    <mergeCell ref="G3:G1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6"/>
  <sheetViews>
    <sheetView zoomScaleNormal="100" workbookViewId="0">
      <selection activeCell="N11" sqref="N11"/>
    </sheetView>
  </sheetViews>
  <sheetFormatPr defaultRowHeight="12.75" x14ac:dyDescent="0.2"/>
  <cols>
    <col min="1" max="1" width="3.7109375" style="1" customWidth="1"/>
    <col min="2" max="2" width="4.7109375" style="1" customWidth="1"/>
    <col min="3" max="3" width="8.7109375" style="1" customWidth="1"/>
    <col min="4" max="4" width="9.7109375" style="1" customWidth="1"/>
    <col min="5" max="6" width="10.7109375" style="1" customWidth="1"/>
    <col min="7" max="12" width="12.7109375" style="1" customWidth="1"/>
    <col min="13" max="13" width="12.85546875" style="1" customWidth="1"/>
    <col min="14" max="16384" width="9.140625" style="1"/>
  </cols>
  <sheetData>
    <row r="1" spans="2:13" ht="13.5" thickBot="1" x14ac:dyDescent="0.25"/>
    <row r="2" spans="2:13" ht="13.5" thickBot="1" x14ac:dyDescent="0.25">
      <c r="B2" s="136" t="s">
        <v>33</v>
      </c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8"/>
    </row>
    <row r="3" spans="2:13" ht="15" customHeight="1" x14ac:dyDescent="0.2">
      <c r="B3" s="151" t="s">
        <v>0</v>
      </c>
      <c r="C3" s="152" t="s">
        <v>1</v>
      </c>
      <c r="D3" s="152" t="s">
        <v>2</v>
      </c>
      <c r="E3" s="144" t="s">
        <v>44</v>
      </c>
      <c r="F3" s="144"/>
      <c r="G3" s="91">
        <v>646</v>
      </c>
      <c r="H3" s="92"/>
      <c r="I3" s="92"/>
      <c r="J3" s="92"/>
      <c r="K3" s="92"/>
      <c r="L3" s="139"/>
      <c r="M3" s="146" t="s">
        <v>18</v>
      </c>
    </row>
    <row r="4" spans="2:13" ht="14.25" customHeight="1" x14ac:dyDescent="0.2">
      <c r="B4" s="114"/>
      <c r="C4" s="77"/>
      <c r="D4" s="77"/>
      <c r="E4" s="85"/>
      <c r="F4" s="85"/>
      <c r="G4" s="148"/>
      <c r="H4" s="119" t="s">
        <v>30</v>
      </c>
      <c r="I4" s="119"/>
      <c r="J4" s="119" t="s">
        <v>31</v>
      </c>
      <c r="K4" s="119"/>
      <c r="L4" s="141"/>
      <c r="M4" s="146"/>
    </row>
    <row r="5" spans="2:13" ht="15" customHeight="1" x14ac:dyDescent="0.2">
      <c r="B5" s="114"/>
      <c r="C5" s="77"/>
      <c r="D5" s="77"/>
      <c r="E5" s="85"/>
      <c r="F5" s="85"/>
      <c r="G5" s="149"/>
      <c r="H5" s="120"/>
      <c r="I5" s="120"/>
      <c r="J5" s="120"/>
      <c r="K5" s="120"/>
      <c r="L5" s="142"/>
      <c r="M5" s="146"/>
    </row>
    <row r="6" spans="2:13" ht="15" customHeight="1" x14ac:dyDescent="0.2">
      <c r="B6" s="114"/>
      <c r="C6" s="77"/>
      <c r="D6" s="77"/>
      <c r="E6" s="85"/>
      <c r="F6" s="85"/>
      <c r="G6" s="149"/>
      <c r="H6" s="120"/>
      <c r="I6" s="120"/>
      <c r="J6" s="120"/>
      <c r="K6" s="120"/>
      <c r="L6" s="142"/>
      <c r="M6" s="146"/>
    </row>
    <row r="7" spans="2:13" ht="15" customHeight="1" x14ac:dyDescent="0.2">
      <c r="B7" s="114"/>
      <c r="C7" s="77"/>
      <c r="D7" s="77"/>
      <c r="E7" s="85"/>
      <c r="F7" s="85"/>
      <c r="G7" s="149"/>
      <c r="H7" s="120"/>
      <c r="I7" s="120"/>
      <c r="J7" s="120"/>
      <c r="K7" s="120"/>
      <c r="L7" s="142"/>
      <c r="M7" s="146"/>
    </row>
    <row r="8" spans="2:13" ht="15" customHeight="1" x14ac:dyDescent="0.2">
      <c r="B8" s="114"/>
      <c r="C8" s="77"/>
      <c r="D8" s="77"/>
      <c r="E8" s="85"/>
      <c r="F8" s="85"/>
      <c r="G8" s="149"/>
      <c r="H8" s="120"/>
      <c r="I8" s="120"/>
      <c r="J8" s="120"/>
      <c r="K8" s="120"/>
      <c r="L8" s="142"/>
      <c r="M8" s="146"/>
    </row>
    <row r="9" spans="2:13" ht="15" customHeight="1" x14ac:dyDescent="0.2">
      <c r="B9" s="114"/>
      <c r="C9" s="77"/>
      <c r="D9" s="77"/>
      <c r="E9" s="85"/>
      <c r="F9" s="85"/>
      <c r="G9" s="149"/>
      <c r="H9" s="120"/>
      <c r="I9" s="120"/>
      <c r="J9" s="120"/>
      <c r="K9" s="120"/>
      <c r="L9" s="142"/>
      <c r="M9" s="146"/>
    </row>
    <row r="10" spans="2:13" ht="15" customHeight="1" x14ac:dyDescent="0.2">
      <c r="B10" s="114"/>
      <c r="C10" s="77"/>
      <c r="D10" s="77"/>
      <c r="E10" s="85"/>
      <c r="F10" s="85"/>
      <c r="G10" s="149"/>
      <c r="H10" s="120"/>
      <c r="I10" s="120"/>
      <c r="J10" s="120"/>
      <c r="K10" s="120"/>
      <c r="L10" s="142"/>
      <c r="M10" s="146"/>
    </row>
    <row r="11" spans="2:13" ht="15" customHeight="1" x14ac:dyDescent="0.2">
      <c r="B11" s="114"/>
      <c r="C11" s="77"/>
      <c r="D11" s="77"/>
      <c r="E11" s="85"/>
      <c r="F11" s="85"/>
      <c r="G11" s="149"/>
      <c r="H11" s="120"/>
      <c r="I11" s="120"/>
      <c r="J11" s="120"/>
      <c r="K11" s="120"/>
      <c r="L11" s="142"/>
      <c r="M11" s="146"/>
    </row>
    <row r="12" spans="2:13" ht="12.75" customHeight="1" x14ac:dyDescent="0.2">
      <c r="B12" s="114"/>
      <c r="C12" s="77"/>
      <c r="D12" s="77"/>
      <c r="E12" s="85"/>
      <c r="F12" s="85"/>
      <c r="G12" s="149"/>
      <c r="H12" s="120"/>
      <c r="I12" s="120"/>
      <c r="J12" s="120"/>
      <c r="K12" s="120"/>
      <c r="L12" s="142"/>
      <c r="M12" s="146"/>
    </row>
    <row r="13" spans="2:13" ht="15" customHeight="1" x14ac:dyDescent="0.2">
      <c r="B13" s="114"/>
      <c r="C13" s="77"/>
      <c r="D13" s="77"/>
      <c r="E13" s="145"/>
      <c r="F13" s="145"/>
      <c r="G13" s="150"/>
      <c r="H13" s="140"/>
      <c r="I13" s="140"/>
      <c r="J13" s="140"/>
      <c r="K13" s="140"/>
      <c r="L13" s="143"/>
      <c r="M13" s="147"/>
    </row>
    <row r="14" spans="2:13" ht="15.75" customHeight="1" thickBot="1" x14ac:dyDescent="0.25">
      <c r="B14" s="115"/>
      <c r="C14" s="116"/>
      <c r="D14" s="116"/>
      <c r="E14" s="40" t="s">
        <v>3</v>
      </c>
      <c r="F14" s="40" t="s">
        <v>4</v>
      </c>
      <c r="G14" s="7"/>
      <c r="H14" s="5" t="s">
        <v>5</v>
      </c>
      <c r="I14" s="5"/>
      <c r="J14" s="5" t="s">
        <v>5</v>
      </c>
      <c r="K14" s="5"/>
      <c r="L14" s="6"/>
      <c r="M14" s="11"/>
    </row>
    <row r="15" spans="2:13" x14ac:dyDescent="0.2">
      <c r="B15" s="12">
        <v>1</v>
      </c>
      <c r="C15" s="13" t="s">
        <v>19</v>
      </c>
      <c r="D15" s="13" t="s">
        <v>20</v>
      </c>
      <c r="E15" s="13">
        <v>4.78</v>
      </c>
      <c r="F15" s="13">
        <v>5.23</v>
      </c>
      <c r="G15" s="12"/>
      <c r="H15" s="13">
        <f>(F15-E15)*2</f>
        <v>0.90000000000000036</v>
      </c>
      <c r="I15" s="13"/>
      <c r="J15" s="13">
        <f>F15-E15</f>
        <v>0.45000000000000018</v>
      </c>
      <c r="K15" s="13"/>
      <c r="L15" s="14"/>
      <c r="M15" s="16"/>
    </row>
    <row r="16" spans="2:13" x14ac:dyDescent="0.2">
      <c r="B16" s="73"/>
      <c r="C16" s="74"/>
      <c r="D16" s="74"/>
      <c r="E16" s="74"/>
      <c r="F16" s="74"/>
      <c r="G16" s="26"/>
      <c r="H16" s="27"/>
      <c r="I16" s="27"/>
      <c r="J16" s="27"/>
      <c r="K16" s="27"/>
      <c r="L16" s="28"/>
      <c r="M16" s="29"/>
    </row>
    <row r="17" spans="2:13" x14ac:dyDescent="0.2">
      <c r="B17" s="42"/>
      <c r="C17" s="43"/>
      <c r="D17" s="43"/>
      <c r="E17" s="43"/>
      <c r="F17" s="47"/>
      <c r="G17" s="26"/>
      <c r="H17" s="27"/>
      <c r="I17" s="27"/>
      <c r="J17" s="27"/>
      <c r="K17" s="27"/>
      <c r="L17" s="28"/>
      <c r="M17" s="29"/>
    </row>
    <row r="18" spans="2:13" x14ac:dyDescent="0.2">
      <c r="B18" s="42"/>
      <c r="C18" s="43"/>
      <c r="D18" s="43"/>
      <c r="E18" s="43"/>
      <c r="F18" s="47"/>
      <c r="G18" s="26"/>
      <c r="H18" s="27"/>
      <c r="I18" s="27"/>
      <c r="J18" s="27"/>
      <c r="K18" s="27"/>
      <c r="L18" s="28"/>
      <c r="M18" s="29"/>
    </row>
    <row r="19" spans="2:13" x14ac:dyDescent="0.2">
      <c r="B19" s="42"/>
      <c r="C19" s="43"/>
      <c r="D19" s="43"/>
      <c r="E19" s="43"/>
      <c r="F19" s="47"/>
      <c r="G19" s="26"/>
      <c r="H19" s="27"/>
      <c r="I19" s="27"/>
      <c r="J19" s="27"/>
      <c r="K19" s="27"/>
      <c r="L19" s="28"/>
      <c r="M19" s="29"/>
    </row>
    <row r="20" spans="2:13" x14ac:dyDescent="0.2">
      <c r="B20" s="73"/>
      <c r="C20" s="74"/>
      <c r="D20" s="74"/>
      <c r="E20" s="74"/>
      <c r="F20" s="159"/>
      <c r="G20" s="26"/>
      <c r="H20" s="27"/>
      <c r="I20" s="27"/>
      <c r="J20" s="27"/>
      <c r="K20" s="27"/>
      <c r="L20" s="28"/>
      <c r="M20" s="29"/>
    </row>
    <row r="21" spans="2:13" x14ac:dyDescent="0.2">
      <c r="B21" s="73"/>
      <c r="C21" s="74"/>
      <c r="D21" s="74"/>
      <c r="E21" s="74"/>
      <c r="F21" s="74"/>
      <c r="G21" s="26"/>
      <c r="H21" s="27"/>
      <c r="I21" s="27"/>
      <c r="J21" s="27"/>
      <c r="K21" s="27"/>
      <c r="L21" s="28"/>
      <c r="M21" s="29"/>
    </row>
    <row r="22" spans="2:13" x14ac:dyDescent="0.2">
      <c r="B22" s="73"/>
      <c r="C22" s="74"/>
      <c r="D22" s="74"/>
      <c r="E22" s="74"/>
      <c r="F22" s="74"/>
      <c r="G22" s="26"/>
      <c r="H22" s="27"/>
      <c r="I22" s="27"/>
      <c r="J22" s="27"/>
      <c r="K22" s="27"/>
      <c r="L22" s="28"/>
      <c r="M22" s="29"/>
    </row>
    <row r="23" spans="2:13" ht="13.5" thickBot="1" x14ac:dyDescent="0.25">
      <c r="B23" s="73"/>
      <c r="C23" s="74"/>
      <c r="D23" s="74"/>
      <c r="E23" s="74"/>
      <c r="F23" s="74"/>
      <c r="G23" s="32"/>
      <c r="H23" s="33"/>
      <c r="I23" s="33"/>
      <c r="J23" s="33"/>
      <c r="K23" s="33"/>
      <c r="L23" s="34"/>
      <c r="M23" s="35"/>
    </row>
    <row r="24" spans="2:13" ht="15.75" customHeight="1" thickBot="1" x14ac:dyDescent="0.25">
      <c r="B24" s="136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8"/>
    </row>
    <row r="25" spans="2:13" ht="15" customHeight="1" x14ac:dyDescent="0.2">
      <c r="B25" s="153" t="s">
        <v>26</v>
      </c>
      <c r="C25" s="154"/>
      <c r="D25" s="154"/>
      <c r="E25" s="154"/>
      <c r="F25" s="155"/>
      <c r="G25" s="125"/>
      <c r="H25" s="79">
        <f>H15</f>
        <v>0.90000000000000036</v>
      </c>
      <c r="I25" s="79"/>
      <c r="J25" s="79">
        <f>J15</f>
        <v>0.45000000000000018</v>
      </c>
      <c r="K25" s="79"/>
      <c r="L25" s="126"/>
      <c r="M25" s="108" t="s">
        <v>32</v>
      </c>
    </row>
    <row r="26" spans="2:13" ht="15.75" customHeight="1" thickBot="1" x14ac:dyDescent="0.25">
      <c r="B26" s="156"/>
      <c r="C26" s="157"/>
      <c r="D26" s="157"/>
      <c r="E26" s="157"/>
      <c r="F26" s="158"/>
      <c r="G26" s="127"/>
      <c r="H26" s="117"/>
      <c r="I26" s="117"/>
      <c r="J26" s="117"/>
      <c r="K26" s="117"/>
      <c r="L26" s="128"/>
      <c r="M26" s="135"/>
    </row>
  </sheetData>
  <mergeCells count="27">
    <mergeCell ref="H25:H26"/>
    <mergeCell ref="J25:J26"/>
    <mergeCell ref="K25:K26"/>
    <mergeCell ref="L25:L26"/>
    <mergeCell ref="I4:I13"/>
    <mergeCell ref="I25:I26"/>
    <mergeCell ref="B24:M24"/>
    <mergeCell ref="M25:M26"/>
    <mergeCell ref="B3:B14"/>
    <mergeCell ref="C3:C14"/>
    <mergeCell ref="D3:D14"/>
    <mergeCell ref="B25:F26"/>
    <mergeCell ref="G25:G26"/>
    <mergeCell ref="B20:F20"/>
    <mergeCell ref="B21:F21"/>
    <mergeCell ref="B22:F22"/>
    <mergeCell ref="B23:F23"/>
    <mergeCell ref="B16:F16"/>
    <mergeCell ref="E3:F13"/>
    <mergeCell ref="M3:M13"/>
    <mergeCell ref="G4:G13"/>
    <mergeCell ref="B2:M2"/>
    <mergeCell ref="G3:L3"/>
    <mergeCell ref="J4:J13"/>
    <mergeCell ref="K4:K13"/>
    <mergeCell ref="L4:L13"/>
    <mergeCell ref="H4:H1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41" sqref="B41"/>
    </sheetView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PAVEMENT QTY</vt:lpstr>
      <vt:lpstr>PAINT QTY</vt:lpstr>
      <vt:lpstr>Sheet2</vt:lpstr>
      <vt:lpstr>Sheet3</vt:lpstr>
    </vt:vector>
  </TitlesOfParts>
  <Company>WEQ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Gamaliel Bautista Sosa</dc:creator>
  <cp:lastModifiedBy>Gamaliel Bautista Sosa</cp:lastModifiedBy>
  <cp:lastPrinted>2020-10-07T15:14:04Z</cp:lastPrinted>
  <dcterms:created xsi:type="dcterms:W3CDTF">2020-09-03T11:36:00Z</dcterms:created>
  <dcterms:modified xsi:type="dcterms:W3CDTF">2020-12-14T16:41:14Z</dcterms:modified>
</cp:coreProperties>
</file>